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andate\VVS\AFZS 2025\Offenes Verfahren 2026\01 Vergabeunterlagen\"/>
    </mc:Choice>
  </mc:AlternateContent>
  <xr:revisionPtr revIDLastSave="0" documentId="13_ncr:1_{7C6E10FB-7706-4E55-978A-2FD1B30767C1}" xr6:coauthVersionLast="47" xr6:coauthVersionMax="47" xr10:uidLastSave="{00000000-0000-0000-0000-000000000000}"/>
  <bookViews>
    <workbookView xWindow="-108" yWindow="-108" windowWidth="30936" windowHeight="16776" xr2:uid="{21C92BE3-C581-49F8-86A2-3656FA30EED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9" i="1"/>
  <c r="H21" i="1"/>
  <c r="H19" i="1"/>
  <c r="H20" i="1"/>
  <c r="H18" i="1"/>
  <c r="H27" i="1"/>
  <c r="H28" i="1"/>
  <c r="H29" i="1"/>
  <c r="H30" i="1"/>
  <c r="H31" i="1"/>
  <c r="H32" i="1"/>
  <c r="H33" i="1"/>
  <c r="H34" i="1"/>
  <c r="H26" i="1"/>
  <c r="H25" i="1"/>
  <c r="H24" i="1"/>
  <c r="H23" i="1"/>
  <c r="H36" i="1"/>
  <c r="H40" i="1"/>
  <c r="H42" i="1"/>
  <c r="H43" i="1"/>
  <c r="H44" i="1"/>
  <c r="H45" i="1"/>
  <c r="H46" i="1"/>
  <c r="H47" i="1"/>
  <c r="H48" i="1"/>
  <c r="H50" i="1"/>
  <c r="H51" i="1"/>
  <c r="H52" i="1"/>
  <c r="H53" i="1"/>
  <c r="H54" i="1"/>
  <c r="H55" i="1"/>
  <c r="H56" i="1"/>
  <c r="H59" i="1"/>
  <c r="H60" i="1"/>
  <c r="H61" i="1"/>
  <c r="H62" i="1"/>
  <c r="H63" i="1"/>
  <c r="H64" i="1"/>
  <c r="H65" i="1"/>
  <c r="H66" i="1"/>
  <c r="H68" i="1"/>
  <c r="H69" i="1"/>
  <c r="H70" i="1"/>
  <c r="H71" i="1"/>
  <c r="H72" i="1"/>
  <c r="H73" i="1"/>
  <c r="H74" i="1"/>
  <c r="H75" i="1"/>
  <c r="H76" i="1" l="1"/>
</calcChain>
</file>

<file path=xl/sharedStrings.xml><?xml version="1.0" encoding="utf-8"?>
<sst xmlns="http://schemas.openxmlformats.org/spreadsheetml/2006/main" count="261" uniqueCount="130">
  <si>
    <t>Einheit</t>
  </si>
  <si>
    <t>Einzelpreis netto</t>
  </si>
  <si>
    <t xml:space="preserve">Geamtpreis netto </t>
  </si>
  <si>
    <t>IK I - 1</t>
  </si>
  <si>
    <t>Fahrzeugkomponenten</t>
  </si>
  <si>
    <t>IK I - 1.1</t>
  </si>
  <si>
    <t>Pos.</t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</si>
  <si>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Solobus 2-türig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</si>
  <si>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Solobus 3-türig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</si>
  <si>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Doppeldecker-Bus 3-türig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</si>
  <si>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Gelenkbus 3-türig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</si>
  <si>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Gelenkbus 4-türig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</si>
  <si>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Kleinbus 1-türig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</si>
  <si>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Kleinbus 2-türig</t>
    </r>
  </si>
  <si>
    <t>IK I - 1.2</t>
  </si>
  <si>
    <t>IK I - 1.3</t>
  </si>
  <si>
    <t>IK I - 1.4</t>
  </si>
  <si>
    <t>IK I - 1.5</t>
  </si>
  <si>
    <t>IK I - 1.6</t>
  </si>
  <si>
    <t>IK I - 1.7</t>
  </si>
  <si>
    <t>IK I - 1.8</t>
  </si>
  <si>
    <t>Fahrzeug-5G-Router (für Fahrzeuge ohne vorhandenen Router)</t>
  </si>
  <si>
    <t>IK I -2</t>
  </si>
  <si>
    <t>Auftraggeber / Rechnungsempfänger</t>
  </si>
  <si>
    <t>IK I - 2.1</t>
  </si>
  <si>
    <t>Installation / Aufsetzen Zähldatenbereitstellung</t>
  </si>
  <si>
    <t>Einzelauftraggeber /Verkehrsunternehmen (VU)</t>
  </si>
  <si>
    <t>IK I - 2.2</t>
  </si>
  <si>
    <t>Installation / Aufsetzen Technisches Hintergrundsystem</t>
  </si>
  <si>
    <t>IK I - 2.3</t>
  </si>
  <si>
    <t>IK I - 2.4</t>
  </si>
  <si>
    <t>Stück</t>
  </si>
  <si>
    <t>pauschal</t>
  </si>
  <si>
    <t>Dienstleistungen</t>
  </si>
  <si>
    <t>IK I-3</t>
  </si>
  <si>
    <t>IK I -3.1</t>
  </si>
  <si>
    <t>Erstellung Pflichtenheft</t>
  </si>
  <si>
    <t>IK I -3.2</t>
  </si>
  <si>
    <t>geschätzte Menge</t>
  </si>
  <si>
    <t>IK I -3.4</t>
  </si>
  <si>
    <t>IK I -3.5</t>
  </si>
  <si>
    <t>Schulung</t>
  </si>
  <si>
    <t>Tage</t>
  </si>
  <si>
    <t>IK I -3.6</t>
  </si>
  <si>
    <t>Dokumentation</t>
  </si>
  <si>
    <t>Montage - Solobus 2-türig</t>
  </si>
  <si>
    <t>IK I -3.7</t>
  </si>
  <si>
    <t>Montage - Solobus 3-türig</t>
  </si>
  <si>
    <t>Montage - Doppeldecker-Bus 3-türig</t>
  </si>
  <si>
    <t>Montage - Gelenkbus 3-türig</t>
  </si>
  <si>
    <t>Montage - Gelenkbus 4-türig</t>
  </si>
  <si>
    <t>Montage - Kleinbus 1-türig</t>
  </si>
  <si>
    <t>Montage - Kleinbus 2-türig</t>
  </si>
  <si>
    <t>IK I -3.8</t>
  </si>
  <si>
    <t>IK I -3.9</t>
  </si>
  <si>
    <t>IK I -3.10</t>
  </si>
  <si>
    <t>IK I -3.11</t>
  </si>
  <si>
    <t>IK I -3.12</t>
  </si>
  <si>
    <t>Abnahme Fahrzeugeinbauten</t>
  </si>
  <si>
    <t xml:space="preserve">IK-Teilprojekt </t>
  </si>
  <si>
    <t>BK I-1</t>
  </si>
  <si>
    <t>Monate</t>
  </si>
  <si>
    <t xml:space="preserve">Bezeichnung </t>
  </si>
  <si>
    <t xml:space="preserve">Anzahl </t>
  </si>
  <si>
    <t>Solobus 2-türig</t>
  </si>
  <si>
    <t>Solobus 3-türig</t>
  </si>
  <si>
    <t>Doppeldecker-Bus 3-türig</t>
  </si>
  <si>
    <t>Gelenkbus 3-türig</t>
  </si>
  <si>
    <t>Gelenkbus 4-türig</t>
  </si>
  <si>
    <t>Kleinbus 2-türig</t>
  </si>
  <si>
    <t>Kleinbus 1-türig</t>
  </si>
  <si>
    <t>BK I-2</t>
  </si>
  <si>
    <t>BK I-1.2</t>
  </si>
  <si>
    <t>BK I-2.1</t>
  </si>
  <si>
    <t>BK I-2.2</t>
  </si>
  <si>
    <t>BK I-2.3</t>
  </si>
  <si>
    <t>BK I-2.4</t>
  </si>
  <si>
    <t>BK I-2.5</t>
  </si>
  <si>
    <t>BK I-2.6</t>
  </si>
  <si>
    <t>BK I-2.7</t>
  </si>
  <si>
    <t>BK I-1.3</t>
  </si>
  <si>
    <t>BK I-1.4</t>
  </si>
  <si>
    <t>BK I-1.5</t>
  </si>
  <si>
    <t>BK I-1.6</t>
  </si>
  <si>
    <t>BK I-1.7</t>
  </si>
  <si>
    <t>BK I-1.8</t>
  </si>
  <si>
    <t>BK I-0</t>
  </si>
  <si>
    <t>Instandhaltungwn  gem. Rahmenvertrag Pflege i. V.m. EVB-IT Instandhaltungsvertrag - mit Auswahl Variante Typ A -</t>
  </si>
  <si>
    <t>Instandhaltung  gem. Rahmenvertrag Pflege i. V.m. EVB-IT Instandhaltungsvertrag  - mit Auswahl Variante Typ B -</t>
  </si>
  <si>
    <r>
      <t xml:space="preserve">Grundleistung Instandhaltung </t>
    </r>
    <r>
      <rPr>
        <b/>
        <i/>
        <sz val="11"/>
        <color theme="1"/>
        <rFont val="Aptos Narrow"/>
        <family val="2"/>
        <scheme val="minor"/>
      </rPr>
      <t>(fällt einmalig an, wenn mindestens ein EVB-IT Instandhaltungsvertrag gem. BK I -1 oder BK I - 2 abgerufen wird)</t>
    </r>
  </si>
  <si>
    <t>BK I-0.1</t>
  </si>
  <si>
    <t>BK I-3</t>
  </si>
  <si>
    <t>BK I-3.1</t>
  </si>
  <si>
    <t>Zähldatenbereitstellung</t>
  </si>
  <si>
    <t>BK I-3.1.2</t>
  </si>
  <si>
    <t>BK I-3.1.3</t>
  </si>
  <si>
    <t>BK I-3.1.4</t>
  </si>
  <si>
    <t>BK I-3.1.5</t>
  </si>
  <si>
    <t>BK I-3.1.6</t>
  </si>
  <si>
    <t>BK I-3.1.7</t>
  </si>
  <si>
    <t>Technisches Hintergrundsystem</t>
  </si>
  <si>
    <t>Pauschale je VU einschl. Konsignationslager (5% der Komponentenanzahl [mind. 1 Stück der Komponente])</t>
  </si>
  <si>
    <t>Pauschale je VU</t>
  </si>
  <si>
    <t>BK I-3.1.1.</t>
  </si>
  <si>
    <t>BK I-3.1.8</t>
  </si>
  <si>
    <t>BK I-3.2</t>
  </si>
  <si>
    <t>BK I-3.2.1.</t>
  </si>
  <si>
    <t>BK I-3.2.2</t>
  </si>
  <si>
    <t>BK I-3.2.3</t>
  </si>
  <si>
    <t>BK I-3.2.4</t>
  </si>
  <si>
    <t>BK I-3.2.5</t>
  </si>
  <si>
    <t>BK I-3.2.6</t>
  </si>
  <si>
    <t>BK I-3.2.7</t>
  </si>
  <si>
    <t>BK I-3.2.8</t>
  </si>
  <si>
    <t>IK I-4</t>
  </si>
  <si>
    <t>Implementierung des cloudbasierenden Funktionen in das System der VVS und Anbindung der Fahrzeuge der Einzelauftragsnehmer</t>
  </si>
  <si>
    <t>IK I-4.1</t>
  </si>
  <si>
    <t xml:space="preserve">Bei optinalem Abruf durch die VVS von Cloudleistungen zur Echtzeitübertragung von Fahrgastzahlen gem. Rahmenvertrag i. V. m. EVB-IT Cloudvertrag   </t>
  </si>
  <si>
    <t>Gesamtpreis:</t>
  </si>
  <si>
    <t>Leistungsverzeichnis / Preisblatt AFZS-Sensoren</t>
  </si>
  <si>
    <t>Stunden</t>
  </si>
  <si>
    <t>Installation / Aufsetzen Technisches Hintergrundsystem je Fahrzeug</t>
  </si>
  <si>
    <t>Installation / Aufsetzen Zähldatenbereitstellung je Fahrzeug</t>
  </si>
  <si>
    <t>Inbetriebnahme / Systeminitialisierung</t>
  </si>
  <si>
    <t>Projektmanagement und Projektinitialisierung, Testbetrieb Fahrzeugtypen</t>
  </si>
  <si>
    <t>IK I-3-13</t>
  </si>
  <si>
    <t>Bei optionalem Abruf durch die VVS von Cloudleistungen zur Echtzeitübertragung von Fahrgastzahlen gem. Rahmenvertrag i. V. m. EVB-IT Cloudvertrag  zusätzliche Kosten für die für die Instandhaltung der cloudbasierenden Funktionen für die durch die Einzelauftraggeber für die Fahrzeuge, bei welchen die Instandhaltung gem. BK I -1 oder BK-2 abgerufen wurde</t>
  </si>
  <si>
    <t>Fahrzeug</t>
  </si>
  <si>
    <t>VVS GmbH</t>
  </si>
  <si>
    <r>
      <t xml:space="preserve">BK-Teilprojekt Instandhaltungen  </t>
    </r>
    <r>
      <rPr>
        <b/>
        <i/>
        <sz val="14"/>
        <color theme="1"/>
        <rFont val="Aptos Narrow"/>
        <family val="2"/>
        <scheme val="minor"/>
      </rPr>
      <t>(Keine Schätzmengen bei der Preisermittlung  - lediglich Einzelleistung bei vertraglicher Grundlaufzeit)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</si>
</sst>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4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vertical="top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0" xfId="0" applyProtection="1"/>
    <xf numFmtId="0" fontId="0" fillId="0" borderId="7" xfId="0" applyBorder="1" applyAlignment="1" applyProtection="1">
      <alignment vertical="top" wrapText="1"/>
    </xf>
    <xf numFmtId="0" fontId="0" fillId="0" borderId="9" xfId="0" applyBorder="1" applyAlignment="1" applyProtection="1">
      <alignment vertical="top" wrapText="1"/>
    </xf>
    <xf numFmtId="0" fontId="4" fillId="4" borderId="1" xfId="0" applyFont="1" applyFill="1" applyBorder="1" applyAlignment="1" applyProtection="1">
      <alignment horizontal="left" vertical="top" wrapText="1"/>
    </xf>
    <xf numFmtId="0" fontId="4" fillId="4" borderId="1" xfId="0" applyFont="1" applyFill="1" applyBorder="1" applyAlignment="1" applyProtection="1">
      <alignment vertical="top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wrapText="1"/>
    </xf>
    <xf numFmtId="0" fontId="5" fillId="0" borderId="0" xfId="0" applyFont="1" applyProtection="1"/>
    <xf numFmtId="0" fontId="1" fillId="0" borderId="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wrapText="1"/>
    </xf>
    <xf numFmtId="0" fontId="0" fillId="0" borderId="1" xfId="0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 wrapText="1"/>
    </xf>
    <xf numFmtId="0" fontId="0" fillId="0" borderId="1" xfId="0" applyBorder="1" applyAlignment="1" applyProtection="1">
      <alignment horizontal="center" vertical="center" wrapText="1"/>
    </xf>
    <xf numFmtId="164" fontId="0" fillId="0" borderId="1" xfId="0" applyNumberFormat="1" applyBorder="1" applyAlignment="1" applyProtection="1">
      <alignment wrapText="1"/>
    </xf>
    <xf numFmtId="164" fontId="0" fillId="2" borderId="1" xfId="0" applyNumberFormat="1" applyFill="1" applyBorder="1" applyAlignment="1" applyProtection="1">
      <alignment wrapText="1"/>
    </xf>
    <xf numFmtId="0" fontId="4" fillId="4" borderId="2" xfId="0" applyFont="1" applyFill="1" applyBorder="1" applyAlignment="1" applyProtection="1">
      <alignment vertical="top" wrapText="1"/>
    </xf>
    <xf numFmtId="0" fontId="4" fillId="4" borderId="3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 applyProtection="1">
      <alignment horizontal="right" wrapText="1"/>
    </xf>
    <xf numFmtId="0" fontId="1" fillId="5" borderId="1" xfId="0" applyFont="1" applyFill="1" applyBorder="1" applyAlignment="1" applyProtection="1">
      <alignment horizontal="left" vertical="top" wrapText="1"/>
    </xf>
    <xf numFmtId="0" fontId="1" fillId="5" borderId="1" xfId="0" applyFont="1" applyFill="1" applyBorder="1" applyAlignment="1" applyProtection="1">
      <alignment vertical="top" wrapText="1"/>
    </xf>
    <xf numFmtId="0" fontId="0" fillId="5" borderId="1" xfId="0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0" fillId="6" borderId="1" xfId="0" applyFill="1" applyBorder="1" applyAlignment="1" applyProtection="1">
      <alignment horizontal="left" vertical="top" wrapText="1"/>
    </xf>
    <xf numFmtId="0" fontId="0" fillId="6" borderId="1" xfId="0" applyFill="1" applyBorder="1" applyAlignment="1" applyProtection="1">
      <alignment vertical="top" wrapText="1"/>
    </xf>
    <xf numFmtId="0" fontId="0" fillId="6" borderId="1" xfId="0" applyFill="1" applyBorder="1" applyAlignment="1" applyProtection="1">
      <alignment horizontal="center" vertical="center" wrapText="1"/>
    </xf>
    <xf numFmtId="164" fontId="0" fillId="6" borderId="1" xfId="0" applyNumberFormat="1" applyFill="1" applyBorder="1" applyAlignment="1" applyProtection="1">
      <alignment wrapText="1"/>
    </xf>
    <xf numFmtId="0" fontId="0" fillId="6" borderId="0" xfId="0" applyFill="1" applyProtection="1"/>
    <xf numFmtId="0" fontId="4" fillId="7" borderId="4" xfId="0" applyFont="1" applyFill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0" fontId="4" fillId="0" borderId="6" xfId="0" applyFont="1" applyBorder="1" applyAlignment="1" applyProtection="1">
      <alignment horizontal="left" wrapText="1"/>
    </xf>
    <xf numFmtId="164" fontId="1" fillId="7" borderId="10" xfId="0" applyNumberFormat="1" applyFont="1" applyFill="1" applyBorder="1" applyAlignment="1" applyProtection="1">
      <alignment horizontal="right"/>
    </xf>
    <xf numFmtId="0" fontId="4" fillId="0" borderId="7" xfId="0" applyFont="1" applyBorder="1" applyAlignment="1" applyProtection="1">
      <alignment horizontal="left" wrapText="1"/>
    </xf>
    <xf numFmtId="0" fontId="4" fillId="0" borderId="8" xfId="0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left" wrapText="1"/>
    </xf>
    <xf numFmtId="164" fontId="1" fillId="0" borderId="11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center" vertical="center"/>
    </xf>
    <xf numFmtId="164" fontId="0" fillId="3" borderId="1" xfId="0" applyNumberFormat="1" applyFill="1" applyBorder="1" applyAlignment="1" applyProtection="1">
      <alignment wrapText="1"/>
      <protection locked="0"/>
    </xf>
    <xf numFmtId="164" fontId="1" fillId="3" borderId="1" xfId="0" applyNumberFormat="1" applyFont="1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BC863-BFC2-45AA-83FF-5CA43B9F3C0D}">
  <dimension ref="B4:H77"/>
  <sheetViews>
    <sheetView tabSelected="1" zoomScale="110" zoomScaleNormal="110" workbookViewId="0">
      <selection activeCell="G68" sqref="G68:G75"/>
    </sheetView>
  </sheetViews>
  <sheetFormatPr baseColWidth="10" defaultRowHeight="14.4" x14ac:dyDescent="0.3"/>
  <cols>
    <col min="1" max="1" width="11.5546875" style="5"/>
    <col min="2" max="2" width="11.44140625" style="49"/>
    <col min="3" max="3" width="63.21875" style="50" customWidth="1"/>
    <col min="4" max="4" width="42" style="51" customWidth="1"/>
    <col min="5" max="6" width="11.44140625" style="51"/>
    <col min="7" max="7" width="15" style="5" customWidth="1"/>
    <col min="8" max="8" width="17.21875" style="5" customWidth="1"/>
    <col min="9" max="16384" width="11.5546875" style="5"/>
  </cols>
  <sheetData>
    <row r="4" spans="2:8" x14ac:dyDescent="0.3">
      <c r="B4" s="1" t="s">
        <v>119</v>
      </c>
      <c r="C4" s="2"/>
      <c r="D4" s="3"/>
      <c r="E4" s="3"/>
      <c r="F4" s="3"/>
      <c r="G4" s="4"/>
      <c r="H4" s="4"/>
    </row>
    <row r="5" spans="2:8" x14ac:dyDescent="0.3">
      <c r="B5" s="6"/>
      <c r="C5" s="7"/>
      <c r="D5" s="3"/>
      <c r="E5" s="3"/>
      <c r="F5" s="3"/>
      <c r="G5" s="4"/>
      <c r="H5" s="4"/>
    </row>
    <row r="6" spans="2:8" s="13" customFormat="1" ht="21" x14ac:dyDescent="0.4">
      <c r="B6" s="8" t="s">
        <v>6</v>
      </c>
      <c r="C6" s="9" t="s">
        <v>59</v>
      </c>
      <c r="D6" s="10"/>
      <c r="E6" s="11"/>
      <c r="F6" s="11"/>
      <c r="G6" s="12"/>
      <c r="H6" s="12"/>
    </row>
    <row r="7" spans="2:8" s="17" customFormat="1" ht="28.8" x14ac:dyDescent="0.3">
      <c r="B7" s="14"/>
      <c r="C7" s="15" t="s">
        <v>62</v>
      </c>
      <c r="D7" s="16" t="s">
        <v>23</v>
      </c>
      <c r="E7" s="16" t="s">
        <v>38</v>
      </c>
      <c r="F7" s="16" t="s">
        <v>0</v>
      </c>
      <c r="G7" s="15" t="s">
        <v>1</v>
      </c>
      <c r="H7" s="15" t="s">
        <v>2</v>
      </c>
    </row>
    <row r="8" spans="2:8" x14ac:dyDescent="0.3">
      <c r="B8" s="18" t="s">
        <v>3</v>
      </c>
      <c r="C8" s="19" t="s">
        <v>4</v>
      </c>
      <c r="D8" s="20"/>
      <c r="E8" s="21"/>
      <c r="F8" s="21"/>
      <c r="G8" s="22"/>
      <c r="H8" s="22"/>
    </row>
    <row r="9" spans="2:8" ht="43.2" x14ac:dyDescent="0.3">
      <c r="B9" s="23" t="s">
        <v>5</v>
      </c>
      <c r="C9" s="24" t="s">
        <v>7</v>
      </c>
      <c r="D9" s="25" t="s">
        <v>26</v>
      </c>
      <c r="E9" s="25">
        <v>346</v>
      </c>
      <c r="F9" s="25" t="s">
        <v>127</v>
      </c>
      <c r="G9" s="52"/>
      <c r="H9" s="26">
        <f>E9*G9</f>
        <v>0</v>
      </c>
    </row>
    <row r="10" spans="2:8" ht="43.2" x14ac:dyDescent="0.3">
      <c r="B10" s="23" t="s">
        <v>14</v>
      </c>
      <c r="C10" s="24" t="s">
        <v>8</v>
      </c>
      <c r="D10" s="25" t="s">
        <v>26</v>
      </c>
      <c r="E10" s="25">
        <v>18</v>
      </c>
      <c r="F10" s="25" t="s">
        <v>127</v>
      </c>
      <c r="G10" s="52"/>
      <c r="H10" s="26">
        <f t="shared" ref="H10:H16" si="0">E10*G10</f>
        <v>0</v>
      </c>
    </row>
    <row r="11" spans="2:8" ht="48.75" customHeight="1" x14ac:dyDescent="0.3">
      <c r="B11" s="23" t="s">
        <v>15</v>
      </c>
      <c r="C11" s="24" t="s">
        <v>9</v>
      </c>
      <c r="D11" s="25" t="s">
        <v>26</v>
      </c>
      <c r="E11" s="25">
        <v>3</v>
      </c>
      <c r="F11" s="25" t="s">
        <v>127</v>
      </c>
      <c r="G11" s="52"/>
      <c r="H11" s="26">
        <f t="shared" si="0"/>
        <v>0</v>
      </c>
    </row>
    <row r="12" spans="2:8" ht="43.2" x14ac:dyDescent="0.3">
      <c r="B12" s="23" t="s">
        <v>16</v>
      </c>
      <c r="C12" s="24" t="s">
        <v>10</v>
      </c>
      <c r="D12" s="25" t="s">
        <v>26</v>
      </c>
      <c r="E12" s="25">
        <v>81</v>
      </c>
      <c r="F12" s="25" t="s">
        <v>127</v>
      </c>
      <c r="G12" s="52"/>
      <c r="H12" s="26">
        <f t="shared" si="0"/>
        <v>0</v>
      </c>
    </row>
    <row r="13" spans="2:8" ht="43.2" x14ac:dyDescent="0.3">
      <c r="B13" s="23" t="s">
        <v>17</v>
      </c>
      <c r="C13" s="24" t="s">
        <v>11</v>
      </c>
      <c r="D13" s="25" t="s">
        <v>26</v>
      </c>
      <c r="E13" s="25">
        <v>4</v>
      </c>
      <c r="F13" s="25" t="s">
        <v>127</v>
      </c>
      <c r="G13" s="52"/>
      <c r="H13" s="26">
        <f t="shared" si="0"/>
        <v>0</v>
      </c>
    </row>
    <row r="14" spans="2:8" ht="43.2" x14ac:dyDescent="0.3">
      <c r="B14" s="23" t="s">
        <v>18</v>
      </c>
      <c r="C14" s="24" t="s">
        <v>12</v>
      </c>
      <c r="D14" s="25" t="s">
        <v>26</v>
      </c>
      <c r="E14" s="25">
        <v>30</v>
      </c>
      <c r="F14" s="25" t="s">
        <v>127</v>
      </c>
      <c r="G14" s="52"/>
      <c r="H14" s="26">
        <f t="shared" si="0"/>
        <v>0</v>
      </c>
    </row>
    <row r="15" spans="2:8" ht="43.2" x14ac:dyDescent="0.3">
      <c r="B15" s="23" t="s">
        <v>19</v>
      </c>
      <c r="C15" s="24" t="s">
        <v>13</v>
      </c>
      <c r="D15" s="25" t="s">
        <v>26</v>
      </c>
      <c r="E15" s="25">
        <v>31</v>
      </c>
      <c r="F15" s="25" t="s">
        <v>127</v>
      </c>
      <c r="G15" s="52"/>
      <c r="H15" s="26">
        <f t="shared" si="0"/>
        <v>0</v>
      </c>
    </row>
    <row r="16" spans="2:8" x14ac:dyDescent="0.3">
      <c r="B16" s="23" t="s">
        <v>20</v>
      </c>
      <c r="C16" s="24" t="s">
        <v>21</v>
      </c>
      <c r="D16" s="25" t="s">
        <v>26</v>
      </c>
      <c r="E16" s="25">
        <v>1</v>
      </c>
      <c r="F16" s="25" t="s">
        <v>31</v>
      </c>
      <c r="G16" s="52"/>
      <c r="H16" s="26">
        <f t="shared" si="0"/>
        <v>0</v>
      </c>
    </row>
    <row r="17" spans="2:8" x14ac:dyDescent="0.3">
      <c r="B17" s="18" t="s">
        <v>22</v>
      </c>
      <c r="C17" s="19" t="s">
        <v>123</v>
      </c>
      <c r="D17" s="21"/>
      <c r="E17" s="21"/>
      <c r="F17" s="21"/>
      <c r="G17" s="22"/>
      <c r="H17" s="22"/>
    </row>
    <row r="18" spans="2:8" x14ac:dyDescent="0.3">
      <c r="B18" s="23" t="s">
        <v>24</v>
      </c>
      <c r="C18" s="24" t="s">
        <v>25</v>
      </c>
      <c r="D18" s="25" t="s">
        <v>128</v>
      </c>
      <c r="E18" s="25">
        <v>1</v>
      </c>
      <c r="F18" s="25" t="s">
        <v>32</v>
      </c>
      <c r="G18" s="52"/>
      <c r="H18" s="26">
        <f>G18</f>
        <v>0</v>
      </c>
    </row>
    <row r="19" spans="2:8" x14ac:dyDescent="0.3">
      <c r="B19" s="23" t="s">
        <v>27</v>
      </c>
      <c r="C19" s="24" t="s">
        <v>122</v>
      </c>
      <c r="D19" s="25" t="s">
        <v>26</v>
      </c>
      <c r="E19" s="25">
        <v>513</v>
      </c>
      <c r="F19" s="25" t="s">
        <v>31</v>
      </c>
      <c r="G19" s="52"/>
      <c r="H19" s="26">
        <f>E19*G19</f>
        <v>0</v>
      </c>
    </row>
    <row r="20" spans="2:8" x14ac:dyDescent="0.3">
      <c r="B20" s="23" t="s">
        <v>29</v>
      </c>
      <c r="C20" s="24" t="s">
        <v>28</v>
      </c>
      <c r="D20" s="25" t="s">
        <v>128</v>
      </c>
      <c r="E20" s="25">
        <v>1</v>
      </c>
      <c r="F20" s="25" t="s">
        <v>32</v>
      </c>
      <c r="G20" s="52"/>
      <c r="H20" s="26">
        <f>G20</f>
        <v>0</v>
      </c>
    </row>
    <row r="21" spans="2:8" x14ac:dyDescent="0.3">
      <c r="B21" s="23" t="s">
        <v>30</v>
      </c>
      <c r="C21" s="24" t="s">
        <v>121</v>
      </c>
      <c r="D21" s="25" t="s">
        <v>26</v>
      </c>
      <c r="E21" s="25">
        <v>513</v>
      </c>
      <c r="F21" s="25" t="s">
        <v>31</v>
      </c>
      <c r="G21" s="52"/>
      <c r="H21" s="26">
        <f>E21*G21</f>
        <v>0</v>
      </c>
    </row>
    <row r="22" spans="2:8" x14ac:dyDescent="0.3">
      <c r="B22" s="18" t="s">
        <v>34</v>
      </c>
      <c r="C22" s="19" t="s">
        <v>33</v>
      </c>
      <c r="D22" s="21"/>
      <c r="E22" s="21"/>
      <c r="F22" s="21"/>
      <c r="G22" s="22"/>
      <c r="H22" s="22"/>
    </row>
    <row r="23" spans="2:8" x14ac:dyDescent="0.3">
      <c r="B23" s="23" t="s">
        <v>35</v>
      </c>
      <c r="C23" s="24" t="s">
        <v>36</v>
      </c>
      <c r="D23" s="25" t="s">
        <v>128</v>
      </c>
      <c r="E23" s="25">
        <v>1</v>
      </c>
      <c r="F23" s="25" t="s">
        <v>32</v>
      </c>
      <c r="G23" s="52"/>
      <c r="H23" s="26">
        <f>G23</f>
        <v>0</v>
      </c>
    </row>
    <row r="24" spans="2:8" x14ac:dyDescent="0.3">
      <c r="B24" s="23" t="s">
        <v>37</v>
      </c>
      <c r="C24" s="24" t="s">
        <v>124</v>
      </c>
      <c r="D24" s="25" t="s">
        <v>128</v>
      </c>
      <c r="E24" s="25">
        <v>1</v>
      </c>
      <c r="F24" s="25" t="s">
        <v>32</v>
      </c>
      <c r="G24" s="52"/>
      <c r="H24" s="26">
        <f>G24</f>
        <v>0</v>
      </c>
    </row>
    <row r="25" spans="2:8" x14ac:dyDescent="0.3">
      <c r="B25" s="23" t="s">
        <v>39</v>
      </c>
      <c r="C25" s="24" t="s">
        <v>44</v>
      </c>
      <c r="D25" s="25" t="s">
        <v>128</v>
      </c>
      <c r="E25" s="25">
        <v>1</v>
      </c>
      <c r="F25" s="25" t="s">
        <v>32</v>
      </c>
      <c r="G25" s="52"/>
      <c r="H25" s="26">
        <f>G25</f>
        <v>0</v>
      </c>
    </row>
    <row r="26" spans="2:8" x14ac:dyDescent="0.3">
      <c r="B26" s="23" t="s">
        <v>40</v>
      </c>
      <c r="C26" s="24" t="s">
        <v>41</v>
      </c>
      <c r="D26" s="25" t="s">
        <v>128</v>
      </c>
      <c r="E26" s="25">
        <v>15</v>
      </c>
      <c r="F26" s="25" t="s">
        <v>42</v>
      </c>
      <c r="G26" s="52"/>
      <c r="H26" s="26">
        <f>E26*G26</f>
        <v>0</v>
      </c>
    </row>
    <row r="27" spans="2:8" x14ac:dyDescent="0.3">
      <c r="B27" s="23" t="s">
        <v>43</v>
      </c>
      <c r="C27" s="24" t="s">
        <v>45</v>
      </c>
      <c r="D27" s="25" t="s">
        <v>26</v>
      </c>
      <c r="E27" s="25">
        <v>346</v>
      </c>
      <c r="F27" s="25" t="s">
        <v>127</v>
      </c>
      <c r="G27" s="52"/>
      <c r="H27" s="26">
        <f t="shared" ref="H27:H34" si="1">E27*G27</f>
        <v>0</v>
      </c>
    </row>
    <row r="28" spans="2:8" x14ac:dyDescent="0.3">
      <c r="B28" s="23" t="s">
        <v>46</v>
      </c>
      <c r="C28" s="24" t="s">
        <v>47</v>
      </c>
      <c r="D28" s="25" t="s">
        <v>26</v>
      </c>
      <c r="E28" s="25">
        <v>18</v>
      </c>
      <c r="F28" s="25" t="s">
        <v>127</v>
      </c>
      <c r="G28" s="52"/>
      <c r="H28" s="26">
        <f t="shared" si="1"/>
        <v>0</v>
      </c>
    </row>
    <row r="29" spans="2:8" x14ac:dyDescent="0.3">
      <c r="B29" s="23" t="s">
        <v>53</v>
      </c>
      <c r="C29" s="24" t="s">
        <v>48</v>
      </c>
      <c r="D29" s="25" t="s">
        <v>26</v>
      </c>
      <c r="E29" s="25">
        <v>3</v>
      </c>
      <c r="F29" s="25" t="s">
        <v>127</v>
      </c>
      <c r="G29" s="52"/>
      <c r="H29" s="26">
        <f t="shared" si="1"/>
        <v>0</v>
      </c>
    </row>
    <row r="30" spans="2:8" x14ac:dyDescent="0.3">
      <c r="B30" s="23" t="s">
        <v>54</v>
      </c>
      <c r="C30" s="24" t="s">
        <v>49</v>
      </c>
      <c r="D30" s="25" t="s">
        <v>26</v>
      </c>
      <c r="E30" s="25">
        <v>81</v>
      </c>
      <c r="F30" s="25" t="s">
        <v>127</v>
      </c>
      <c r="G30" s="52"/>
      <c r="H30" s="26">
        <f t="shared" si="1"/>
        <v>0</v>
      </c>
    </row>
    <row r="31" spans="2:8" x14ac:dyDescent="0.3">
      <c r="B31" s="23" t="s">
        <v>55</v>
      </c>
      <c r="C31" s="24" t="s">
        <v>50</v>
      </c>
      <c r="D31" s="25" t="s">
        <v>26</v>
      </c>
      <c r="E31" s="25">
        <v>4</v>
      </c>
      <c r="F31" s="25" t="s">
        <v>127</v>
      </c>
      <c r="G31" s="52"/>
      <c r="H31" s="26">
        <f t="shared" si="1"/>
        <v>0</v>
      </c>
    </row>
    <row r="32" spans="2:8" x14ac:dyDescent="0.3">
      <c r="B32" s="23" t="s">
        <v>56</v>
      </c>
      <c r="C32" s="24" t="s">
        <v>51</v>
      </c>
      <c r="D32" s="25" t="s">
        <v>26</v>
      </c>
      <c r="E32" s="25">
        <v>30</v>
      </c>
      <c r="F32" s="25" t="s">
        <v>127</v>
      </c>
      <c r="G32" s="52"/>
      <c r="H32" s="26">
        <f t="shared" si="1"/>
        <v>0</v>
      </c>
    </row>
    <row r="33" spans="2:8" x14ac:dyDescent="0.3">
      <c r="B33" s="23" t="s">
        <v>57</v>
      </c>
      <c r="C33" s="24" t="s">
        <v>52</v>
      </c>
      <c r="D33" s="25" t="s">
        <v>26</v>
      </c>
      <c r="E33" s="25">
        <v>31</v>
      </c>
      <c r="F33" s="25" t="s">
        <v>127</v>
      </c>
      <c r="G33" s="52"/>
      <c r="H33" s="26">
        <f t="shared" si="1"/>
        <v>0</v>
      </c>
    </row>
    <row r="34" spans="2:8" x14ac:dyDescent="0.3">
      <c r="B34" s="23" t="s">
        <v>125</v>
      </c>
      <c r="C34" s="24" t="s">
        <v>58</v>
      </c>
      <c r="D34" s="25" t="s">
        <v>26</v>
      </c>
      <c r="E34" s="25">
        <v>513</v>
      </c>
      <c r="F34" s="25" t="s">
        <v>127</v>
      </c>
      <c r="G34" s="52"/>
      <c r="H34" s="26">
        <f t="shared" si="1"/>
        <v>0</v>
      </c>
    </row>
    <row r="35" spans="2:8" ht="43.2" x14ac:dyDescent="0.3">
      <c r="B35" s="18" t="s">
        <v>114</v>
      </c>
      <c r="C35" s="19" t="s">
        <v>117</v>
      </c>
      <c r="D35" s="21"/>
      <c r="E35" s="21"/>
      <c r="F35" s="21"/>
      <c r="G35" s="27"/>
      <c r="H35" s="27"/>
    </row>
    <row r="36" spans="2:8" ht="28.8" x14ac:dyDescent="0.3">
      <c r="B36" s="23" t="s">
        <v>116</v>
      </c>
      <c r="C36" s="24" t="s">
        <v>115</v>
      </c>
      <c r="D36" s="25" t="s">
        <v>128</v>
      </c>
      <c r="E36" s="25">
        <v>30</v>
      </c>
      <c r="F36" s="25" t="s">
        <v>120</v>
      </c>
      <c r="G36" s="52"/>
      <c r="H36" s="26">
        <f>E36*G36</f>
        <v>0</v>
      </c>
    </row>
    <row r="37" spans="2:8" s="13" customFormat="1" ht="21" customHeight="1" x14ac:dyDescent="0.4">
      <c r="B37" s="8"/>
      <c r="C37" s="28" t="s">
        <v>129</v>
      </c>
      <c r="D37" s="29"/>
      <c r="E37" s="29"/>
      <c r="F37" s="29"/>
      <c r="G37" s="29"/>
      <c r="H37" s="29"/>
    </row>
    <row r="38" spans="2:8" s="17" customFormat="1" x14ac:dyDescent="0.3">
      <c r="B38" s="14"/>
      <c r="C38" s="15" t="s">
        <v>62</v>
      </c>
      <c r="D38" s="16" t="s">
        <v>23</v>
      </c>
      <c r="E38" s="16" t="s">
        <v>63</v>
      </c>
      <c r="F38" s="16" t="s">
        <v>0</v>
      </c>
      <c r="G38" s="15" t="s">
        <v>1</v>
      </c>
      <c r="H38" s="15" t="s">
        <v>2</v>
      </c>
    </row>
    <row r="39" spans="2:8" s="17" customFormat="1" ht="44.25" customHeight="1" x14ac:dyDescent="0.3">
      <c r="B39" s="18" t="s">
        <v>86</v>
      </c>
      <c r="C39" s="19" t="s">
        <v>89</v>
      </c>
      <c r="D39" s="30"/>
      <c r="E39" s="30"/>
      <c r="F39" s="30"/>
      <c r="G39" s="19"/>
      <c r="H39" s="19"/>
    </row>
    <row r="40" spans="2:8" s="17" customFormat="1" ht="28.8" x14ac:dyDescent="0.3">
      <c r="B40" s="23" t="s">
        <v>90</v>
      </c>
      <c r="C40" s="24" t="s">
        <v>101</v>
      </c>
      <c r="D40" s="25" t="s">
        <v>26</v>
      </c>
      <c r="E40" s="25">
        <v>1</v>
      </c>
      <c r="F40" s="25" t="s">
        <v>31</v>
      </c>
      <c r="G40" s="53"/>
      <c r="H40" s="31">
        <f>G40</f>
        <v>0</v>
      </c>
    </row>
    <row r="41" spans="2:8" ht="28.8" x14ac:dyDescent="0.3">
      <c r="B41" s="18" t="s">
        <v>60</v>
      </c>
      <c r="C41" s="19" t="s">
        <v>87</v>
      </c>
      <c r="D41" s="21"/>
      <c r="E41" s="21"/>
      <c r="F41" s="21"/>
      <c r="G41" s="22"/>
      <c r="H41" s="22"/>
    </row>
    <row r="42" spans="2:8" x14ac:dyDescent="0.3">
      <c r="B42" s="23" t="s">
        <v>72</v>
      </c>
      <c r="C42" s="24" t="s">
        <v>64</v>
      </c>
      <c r="D42" s="25" t="s">
        <v>26</v>
      </c>
      <c r="E42" s="25">
        <v>36</v>
      </c>
      <c r="F42" s="25" t="s">
        <v>61</v>
      </c>
      <c r="G42" s="52"/>
      <c r="H42" s="26">
        <f>E42*G42</f>
        <v>0</v>
      </c>
    </row>
    <row r="43" spans="2:8" x14ac:dyDescent="0.3">
      <c r="B43" s="23" t="s">
        <v>80</v>
      </c>
      <c r="C43" s="24" t="s">
        <v>65</v>
      </c>
      <c r="D43" s="25" t="s">
        <v>26</v>
      </c>
      <c r="E43" s="25">
        <v>36</v>
      </c>
      <c r="F43" s="25" t="s">
        <v>61</v>
      </c>
      <c r="G43" s="52"/>
      <c r="H43" s="26">
        <f t="shared" ref="H43:H48" si="2">E43*G43</f>
        <v>0</v>
      </c>
    </row>
    <row r="44" spans="2:8" x14ac:dyDescent="0.3">
      <c r="B44" s="23" t="s">
        <v>81</v>
      </c>
      <c r="C44" s="24" t="s">
        <v>66</v>
      </c>
      <c r="D44" s="25" t="s">
        <v>26</v>
      </c>
      <c r="E44" s="25">
        <v>36</v>
      </c>
      <c r="F44" s="25" t="s">
        <v>61</v>
      </c>
      <c r="G44" s="52"/>
      <c r="H44" s="26">
        <f t="shared" si="2"/>
        <v>0</v>
      </c>
    </row>
    <row r="45" spans="2:8" x14ac:dyDescent="0.3">
      <c r="B45" s="23" t="s">
        <v>82</v>
      </c>
      <c r="C45" s="24" t="s">
        <v>67</v>
      </c>
      <c r="D45" s="25" t="s">
        <v>26</v>
      </c>
      <c r="E45" s="25">
        <v>36</v>
      </c>
      <c r="F45" s="25" t="s">
        <v>61</v>
      </c>
      <c r="G45" s="52"/>
      <c r="H45" s="26">
        <f t="shared" si="2"/>
        <v>0</v>
      </c>
    </row>
    <row r="46" spans="2:8" x14ac:dyDescent="0.3">
      <c r="B46" s="23" t="s">
        <v>83</v>
      </c>
      <c r="C46" s="24" t="s">
        <v>68</v>
      </c>
      <c r="D46" s="25" t="s">
        <v>26</v>
      </c>
      <c r="E46" s="25">
        <v>36</v>
      </c>
      <c r="F46" s="25" t="s">
        <v>61</v>
      </c>
      <c r="G46" s="52"/>
      <c r="H46" s="26">
        <f t="shared" si="2"/>
        <v>0</v>
      </c>
    </row>
    <row r="47" spans="2:8" x14ac:dyDescent="0.3">
      <c r="B47" s="23" t="s">
        <v>84</v>
      </c>
      <c r="C47" s="24" t="s">
        <v>70</v>
      </c>
      <c r="D47" s="25" t="s">
        <v>26</v>
      </c>
      <c r="E47" s="25">
        <v>36</v>
      </c>
      <c r="F47" s="25" t="s">
        <v>61</v>
      </c>
      <c r="G47" s="52"/>
      <c r="H47" s="26">
        <f t="shared" si="2"/>
        <v>0</v>
      </c>
    </row>
    <row r="48" spans="2:8" x14ac:dyDescent="0.3">
      <c r="B48" s="23" t="s">
        <v>85</v>
      </c>
      <c r="C48" s="24" t="s">
        <v>69</v>
      </c>
      <c r="D48" s="25" t="s">
        <v>26</v>
      </c>
      <c r="E48" s="25">
        <v>36</v>
      </c>
      <c r="F48" s="25" t="s">
        <v>61</v>
      </c>
      <c r="G48" s="52"/>
      <c r="H48" s="26">
        <f t="shared" si="2"/>
        <v>0</v>
      </c>
    </row>
    <row r="49" spans="2:8" ht="28.8" x14ac:dyDescent="0.3">
      <c r="B49" s="18" t="s">
        <v>71</v>
      </c>
      <c r="C49" s="19" t="s">
        <v>88</v>
      </c>
      <c r="D49" s="21"/>
      <c r="E49" s="21"/>
      <c r="F49" s="21"/>
      <c r="G49" s="22"/>
      <c r="H49" s="22"/>
    </row>
    <row r="50" spans="2:8" x14ac:dyDescent="0.3">
      <c r="B50" s="23" t="s">
        <v>73</v>
      </c>
      <c r="C50" s="24" t="s">
        <v>64</v>
      </c>
      <c r="D50" s="25" t="s">
        <v>26</v>
      </c>
      <c r="E50" s="25">
        <v>36</v>
      </c>
      <c r="F50" s="25" t="s">
        <v>61</v>
      </c>
      <c r="G50" s="52"/>
      <c r="H50" s="26">
        <f>E50*G50</f>
        <v>0</v>
      </c>
    </row>
    <row r="51" spans="2:8" x14ac:dyDescent="0.3">
      <c r="B51" s="23" t="s">
        <v>74</v>
      </c>
      <c r="C51" s="24" t="s">
        <v>65</v>
      </c>
      <c r="D51" s="25" t="s">
        <v>26</v>
      </c>
      <c r="E51" s="25">
        <v>36</v>
      </c>
      <c r="F51" s="25" t="s">
        <v>61</v>
      </c>
      <c r="G51" s="52"/>
      <c r="H51" s="26">
        <f t="shared" ref="H51:H56" si="3">E51*G51</f>
        <v>0</v>
      </c>
    </row>
    <row r="52" spans="2:8" x14ac:dyDescent="0.3">
      <c r="B52" s="23" t="s">
        <v>75</v>
      </c>
      <c r="C52" s="24" t="s">
        <v>66</v>
      </c>
      <c r="D52" s="25" t="s">
        <v>26</v>
      </c>
      <c r="E52" s="25">
        <v>36</v>
      </c>
      <c r="F52" s="25" t="s">
        <v>61</v>
      </c>
      <c r="G52" s="52"/>
      <c r="H52" s="26">
        <f t="shared" si="3"/>
        <v>0</v>
      </c>
    </row>
    <row r="53" spans="2:8" x14ac:dyDescent="0.3">
      <c r="B53" s="23" t="s">
        <v>76</v>
      </c>
      <c r="C53" s="24" t="s">
        <v>67</v>
      </c>
      <c r="D53" s="25" t="s">
        <v>26</v>
      </c>
      <c r="E53" s="25">
        <v>36</v>
      </c>
      <c r="F53" s="25" t="s">
        <v>61</v>
      </c>
      <c r="G53" s="52"/>
      <c r="H53" s="26">
        <f t="shared" si="3"/>
        <v>0</v>
      </c>
    </row>
    <row r="54" spans="2:8" x14ac:dyDescent="0.3">
      <c r="B54" s="23" t="s">
        <v>77</v>
      </c>
      <c r="C54" s="24" t="s">
        <v>68</v>
      </c>
      <c r="D54" s="25" t="s">
        <v>26</v>
      </c>
      <c r="E54" s="25">
        <v>36</v>
      </c>
      <c r="F54" s="25" t="s">
        <v>61</v>
      </c>
      <c r="G54" s="52"/>
      <c r="H54" s="26">
        <f t="shared" si="3"/>
        <v>0</v>
      </c>
    </row>
    <row r="55" spans="2:8" x14ac:dyDescent="0.3">
      <c r="B55" s="23" t="s">
        <v>78</v>
      </c>
      <c r="C55" s="24" t="s">
        <v>70</v>
      </c>
      <c r="D55" s="25" t="s">
        <v>26</v>
      </c>
      <c r="E55" s="25">
        <v>36</v>
      </c>
      <c r="F55" s="25" t="s">
        <v>61</v>
      </c>
      <c r="G55" s="52"/>
      <c r="H55" s="26">
        <f t="shared" si="3"/>
        <v>0</v>
      </c>
    </row>
    <row r="56" spans="2:8" x14ac:dyDescent="0.3">
      <c r="B56" s="23" t="s">
        <v>79</v>
      </c>
      <c r="C56" s="24" t="s">
        <v>69</v>
      </c>
      <c r="D56" s="25" t="s">
        <v>26</v>
      </c>
      <c r="E56" s="25">
        <v>36</v>
      </c>
      <c r="F56" s="25" t="s">
        <v>61</v>
      </c>
      <c r="G56" s="52"/>
      <c r="H56" s="26">
        <f t="shared" si="3"/>
        <v>0</v>
      </c>
    </row>
    <row r="57" spans="2:8" ht="86.4" x14ac:dyDescent="0.3">
      <c r="B57" s="18" t="s">
        <v>91</v>
      </c>
      <c r="C57" s="19" t="s">
        <v>126</v>
      </c>
      <c r="D57" s="21"/>
      <c r="E57" s="21"/>
      <c r="F57" s="21"/>
      <c r="G57" s="22"/>
      <c r="H57" s="22"/>
    </row>
    <row r="58" spans="2:8" x14ac:dyDescent="0.3">
      <c r="B58" s="32" t="s">
        <v>92</v>
      </c>
      <c r="C58" s="33" t="s">
        <v>93</v>
      </c>
      <c r="D58" s="34"/>
      <c r="E58" s="34"/>
      <c r="F58" s="34"/>
      <c r="G58" s="35"/>
      <c r="H58" s="35"/>
    </row>
    <row r="59" spans="2:8" s="40" customFormat="1" x14ac:dyDescent="0.3">
      <c r="B59" s="36" t="s">
        <v>103</v>
      </c>
      <c r="C59" s="37" t="s">
        <v>102</v>
      </c>
      <c r="D59" s="38" t="s">
        <v>26</v>
      </c>
      <c r="E59" s="38">
        <v>1</v>
      </c>
      <c r="F59" s="38" t="s">
        <v>31</v>
      </c>
      <c r="G59" s="54"/>
      <c r="H59" s="39">
        <f>G59</f>
        <v>0</v>
      </c>
    </row>
    <row r="60" spans="2:8" x14ac:dyDescent="0.3">
      <c r="B60" s="23" t="s">
        <v>94</v>
      </c>
      <c r="C60" s="24" t="s">
        <v>64</v>
      </c>
      <c r="D60" s="25" t="s">
        <v>26</v>
      </c>
      <c r="E60" s="25">
        <v>36</v>
      </c>
      <c r="F60" s="25" t="s">
        <v>61</v>
      </c>
      <c r="G60" s="52"/>
      <c r="H60" s="26">
        <f>E60*G60</f>
        <v>0</v>
      </c>
    </row>
    <row r="61" spans="2:8" x14ac:dyDescent="0.3">
      <c r="B61" s="23" t="s">
        <v>95</v>
      </c>
      <c r="C61" s="24" t="s">
        <v>65</v>
      </c>
      <c r="D61" s="25" t="s">
        <v>26</v>
      </c>
      <c r="E61" s="25">
        <v>36</v>
      </c>
      <c r="F61" s="25" t="s">
        <v>61</v>
      </c>
      <c r="G61" s="52"/>
      <c r="H61" s="26">
        <f t="shared" ref="H61:H66" si="4">E61*G61</f>
        <v>0</v>
      </c>
    </row>
    <row r="62" spans="2:8" x14ac:dyDescent="0.3">
      <c r="B62" s="23" t="s">
        <v>96</v>
      </c>
      <c r="C62" s="24" t="s">
        <v>66</v>
      </c>
      <c r="D62" s="25" t="s">
        <v>26</v>
      </c>
      <c r="E62" s="25">
        <v>36</v>
      </c>
      <c r="F62" s="25" t="s">
        <v>61</v>
      </c>
      <c r="G62" s="52"/>
      <c r="H62" s="26">
        <f t="shared" si="4"/>
        <v>0</v>
      </c>
    </row>
    <row r="63" spans="2:8" x14ac:dyDescent="0.3">
      <c r="B63" s="23" t="s">
        <v>97</v>
      </c>
      <c r="C63" s="24" t="s">
        <v>67</v>
      </c>
      <c r="D63" s="25" t="s">
        <v>26</v>
      </c>
      <c r="E63" s="25">
        <v>36</v>
      </c>
      <c r="F63" s="25" t="s">
        <v>61</v>
      </c>
      <c r="G63" s="52"/>
      <c r="H63" s="26">
        <f t="shared" si="4"/>
        <v>0</v>
      </c>
    </row>
    <row r="64" spans="2:8" x14ac:dyDescent="0.3">
      <c r="B64" s="23" t="s">
        <v>98</v>
      </c>
      <c r="C64" s="24" t="s">
        <v>68</v>
      </c>
      <c r="D64" s="25" t="s">
        <v>26</v>
      </c>
      <c r="E64" s="25">
        <v>36</v>
      </c>
      <c r="F64" s="25" t="s">
        <v>61</v>
      </c>
      <c r="G64" s="52"/>
      <c r="H64" s="26">
        <f t="shared" si="4"/>
        <v>0</v>
      </c>
    </row>
    <row r="65" spans="2:8" x14ac:dyDescent="0.3">
      <c r="B65" s="23" t="s">
        <v>99</v>
      </c>
      <c r="C65" s="24" t="s">
        <v>70</v>
      </c>
      <c r="D65" s="25" t="s">
        <v>26</v>
      </c>
      <c r="E65" s="25">
        <v>36</v>
      </c>
      <c r="F65" s="25" t="s">
        <v>61</v>
      </c>
      <c r="G65" s="52"/>
      <c r="H65" s="26">
        <f t="shared" si="4"/>
        <v>0</v>
      </c>
    </row>
    <row r="66" spans="2:8" x14ac:dyDescent="0.3">
      <c r="B66" s="23" t="s">
        <v>104</v>
      </c>
      <c r="C66" s="24" t="s">
        <v>69</v>
      </c>
      <c r="D66" s="25" t="s">
        <v>26</v>
      </c>
      <c r="E66" s="25">
        <v>36</v>
      </c>
      <c r="F66" s="25" t="s">
        <v>61</v>
      </c>
      <c r="G66" s="52"/>
      <c r="H66" s="26">
        <f t="shared" si="4"/>
        <v>0</v>
      </c>
    </row>
    <row r="67" spans="2:8" x14ac:dyDescent="0.3">
      <c r="B67" s="32" t="s">
        <v>105</v>
      </c>
      <c r="C67" s="33" t="s">
        <v>100</v>
      </c>
      <c r="D67" s="34"/>
      <c r="E67" s="34"/>
      <c r="F67" s="34"/>
      <c r="G67" s="35"/>
      <c r="H67" s="35"/>
    </row>
    <row r="68" spans="2:8" s="40" customFormat="1" x14ac:dyDescent="0.3">
      <c r="B68" s="36" t="s">
        <v>106</v>
      </c>
      <c r="C68" s="37" t="s">
        <v>102</v>
      </c>
      <c r="D68" s="38" t="s">
        <v>26</v>
      </c>
      <c r="E68" s="38">
        <v>1</v>
      </c>
      <c r="F68" s="38" t="s">
        <v>31</v>
      </c>
      <c r="G68" s="54"/>
      <c r="H68" s="39">
        <f>G68</f>
        <v>0</v>
      </c>
    </row>
    <row r="69" spans="2:8" x14ac:dyDescent="0.3">
      <c r="B69" s="23" t="s">
        <v>107</v>
      </c>
      <c r="C69" s="24" t="s">
        <v>64</v>
      </c>
      <c r="D69" s="25" t="s">
        <v>26</v>
      </c>
      <c r="E69" s="25">
        <v>36</v>
      </c>
      <c r="F69" s="25" t="s">
        <v>61</v>
      </c>
      <c r="G69" s="52"/>
      <c r="H69" s="26">
        <f>E69*G69</f>
        <v>0</v>
      </c>
    </row>
    <row r="70" spans="2:8" x14ac:dyDescent="0.3">
      <c r="B70" s="23" t="s">
        <v>108</v>
      </c>
      <c r="C70" s="24" t="s">
        <v>65</v>
      </c>
      <c r="D70" s="25" t="s">
        <v>26</v>
      </c>
      <c r="E70" s="25">
        <v>36</v>
      </c>
      <c r="F70" s="25" t="s">
        <v>61</v>
      </c>
      <c r="G70" s="52"/>
      <c r="H70" s="26">
        <f t="shared" ref="H70:H75" si="5">E70*G70</f>
        <v>0</v>
      </c>
    </row>
    <row r="71" spans="2:8" x14ac:dyDescent="0.3">
      <c r="B71" s="23" t="s">
        <v>109</v>
      </c>
      <c r="C71" s="24" t="s">
        <v>66</v>
      </c>
      <c r="D71" s="25" t="s">
        <v>26</v>
      </c>
      <c r="E71" s="25">
        <v>36</v>
      </c>
      <c r="F71" s="25" t="s">
        <v>61</v>
      </c>
      <c r="G71" s="52"/>
      <c r="H71" s="26">
        <f t="shared" si="5"/>
        <v>0</v>
      </c>
    </row>
    <row r="72" spans="2:8" x14ac:dyDescent="0.3">
      <c r="B72" s="23" t="s">
        <v>110</v>
      </c>
      <c r="C72" s="24" t="s">
        <v>67</v>
      </c>
      <c r="D72" s="25" t="s">
        <v>26</v>
      </c>
      <c r="E72" s="25">
        <v>36</v>
      </c>
      <c r="F72" s="25" t="s">
        <v>61</v>
      </c>
      <c r="G72" s="52"/>
      <c r="H72" s="26">
        <f t="shared" si="5"/>
        <v>0</v>
      </c>
    </row>
    <row r="73" spans="2:8" x14ac:dyDescent="0.3">
      <c r="B73" s="23" t="s">
        <v>111</v>
      </c>
      <c r="C73" s="24" t="s">
        <v>68</v>
      </c>
      <c r="D73" s="25" t="s">
        <v>26</v>
      </c>
      <c r="E73" s="25">
        <v>36</v>
      </c>
      <c r="F73" s="25" t="s">
        <v>61</v>
      </c>
      <c r="G73" s="52"/>
      <c r="H73" s="26">
        <f t="shared" si="5"/>
        <v>0</v>
      </c>
    </row>
    <row r="74" spans="2:8" x14ac:dyDescent="0.3">
      <c r="B74" s="23" t="s">
        <v>112</v>
      </c>
      <c r="C74" s="24" t="s">
        <v>70</v>
      </c>
      <c r="D74" s="25" t="s">
        <v>26</v>
      </c>
      <c r="E74" s="25">
        <v>36</v>
      </c>
      <c r="F74" s="25" t="s">
        <v>61</v>
      </c>
      <c r="G74" s="52"/>
      <c r="H74" s="26">
        <f t="shared" si="5"/>
        <v>0</v>
      </c>
    </row>
    <row r="75" spans="2:8" x14ac:dyDescent="0.3">
      <c r="B75" s="23" t="s">
        <v>113</v>
      </c>
      <c r="C75" s="24" t="s">
        <v>69</v>
      </c>
      <c r="D75" s="25" t="s">
        <v>26</v>
      </c>
      <c r="E75" s="25">
        <v>36</v>
      </c>
      <c r="F75" s="25" t="s">
        <v>61</v>
      </c>
      <c r="G75" s="52"/>
      <c r="H75" s="26">
        <f t="shared" si="5"/>
        <v>0</v>
      </c>
    </row>
    <row r="76" spans="2:8" x14ac:dyDescent="0.3">
      <c r="B76" s="41" t="s">
        <v>118</v>
      </c>
      <c r="C76" s="42"/>
      <c r="D76" s="42"/>
      <c r="E76" s="42"/>
      <c r="F76" s="42"/>
      <c r="G76" s="43"/>
      <c r="H76" s="44">
        <f>SUM(H9:H16,H18:H21,H23:H34,H36,H40,H42:H49,H50:H75)</f>
        <v>0</v>
      </c>
    </row>
    <row r="77" spans="2:8" x14ac:dyDescent="0.3">
      <c r="B77" s="45"/>
      <c r="C77" s="46"/>
      <c r="D77" s="46"/>
      <c r="E77" s="46"/>
      <c r="F77" s="46"/>
      <c r="G77" s="47"/>
      <c r="H77" s="48"/>
    </row>
  </sheetData>
  <sheetProtection algorithmName="SHA-512" hashValue="hIo08ErUrCJh1KmiHRloGDsiPzDCFL37nfGgzZcGfWAztzwI2F81oRDwrO0ELNSP6nVD5tFFalCg/BOdsoUTjA==" saltValue="H9y13RdjcY65BbFLw2EVnQ==" spinCount="100000" sheet="1" objects="1" scenarios="1"/>
  <mergeCells count="4">
    <mergeCell ref="C37:H37"/>
    <mergeCell ref="B76:G77"/>
    <mergeCell ref="H76:H77"/>
    <mergeCell ref="B4:C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1832447E65224DAAA3DEA04DC0E23F" ma:contentTypeVersion="13" ma:contentTypeDescription="Ein neues Dokument erstellen." ma:contentTypeScope="" ma:versionID="a67c1a165778c395a5f98146b3c37122">
  <xsd:schema xmlns:xsd="http://www.w3.org/2001/XMLSchema" xmlns:xs="http://www.w3.org/2001/XMLSchema" xmlns:p="http://schemas.microsoft.com/office/2006/metadata/properties" xmlns:ns2="47fb5ce3-17d6-435f-9589-3c02e2518cad" xmlns:ns3="5fbd3013-2156-4258-873a-f9d570852d26" targetNamespace="http://schemas.microsoft.com/office/2006/metadata/properties" ma:root="true" ma:fieldsID="ae4d8cbca036eb455a898996bc6ce226" ns2:_="" ns3:_="">
    <xsd:import namespace="47fb5ce3-17d6-435f-9589-3c02e2518cad"/>
    <xsd:import namespace="5fbd3013-2156-4258-873a-f9d570852d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b5ce3-17d6-435f-9589-3c02e2518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96b3152-222f-4a33-b385-2b5e246f5a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d3013-2156-4258-873a-f9d570852d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5dc0fd-fd94-40af-a5a7-d23fd07084a2}" ma:internalName="TaxCatchAll" ma:showField="CatchAllData" ma:web="5fbd3013-2156-4258-873a-f9d570852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fb5ce3-17d6-435f-9589-3c02e2518cad">
      <Terms xmlns="http://schemas.microsoft.com/office/infopath/2007/PartnerControls"/>
    </lcf76f155ced4ddcb4097134ff3c332f>
    <TaxCatchAll xmlns="5fbd3013-2156-4258-873a-f9d570852d26" xsi:nil="true"/>
  </documentManagement>
</p:properties>
</file>

<file path=customXml/itemProps1.xml><?xml version="1.0" encoding="utf-8"?>
<ds:datastoreItem xmlns:ds="http://schemas.openxmlformats.org/officeDocument/2006/customXml" ds:itemID="{C43C6ADB-9230-4202-A802-3CB67E9D7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6B88B0-A85D-4F1A-B11C-F4826D6F6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fb5ce3-17d6-435f-9589-3c02e2518cad"/>
    <ds:schemaRef ds:uri="5fbd3013-2156-4258-873a-f9d570852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5C1016-93A8-4FB4-9826-C7E9ED663AB3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fbd3013-2156-4258-873a-f9d570852d26"/>
    <ds:schemaRef ds:uri="http://schemas.microsoft.com/office/2006/documentManagement/types"/>
    <ds:schemaRef ds:uri="http://www.w3.org/XML/1998/namespace"/>
    <ds:schemaRef ds:uri="47fb5ce3-17d6-435f-9589-3c02e2518cad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 Leis</dc:creator>
  <cp:lastModifiedBy>Julia Langfinger</cp:lastModifiedBy>
  <dcterms:created xsi:type="dcterms:W3CDTF">2026-01-14T09:39:56Z</dcterms:created>
  <dcterms:modified xsi:type="dcterms:W3CDTF">2026-05-22T12:39:15Z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0x010100051832447E65224DAAA3DEA04DC0E23F</vt:lpwstr>
  </property>
  <property fmtid="{D5CDD505-2E9C-101B-9397-08002B2CF9AE}" pid="3" name="MediaServiceImageTags">
    <vt:lpwstr/>
  </property>
</Properties>
</file>